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dic\Pidiregas\"/>
    </mc:Choice>
  </mc:AlternateContent>
  <bookViews>
    <workbookView xWindow="-15" yWindow="-15" windowWidth="9615" windowHeight="7530" tabRatio="598"/>
  </bookViews>
  <sheets>
    <sheet name="Ene-Dic" sheetId="97" r:id="rId1"/>
  </sheets>
  <externalReferences>
    <externalReference r:id="rId2"/>
  </externalReferences>
  <definedNames>
    <definedName name="_Ene2001" localSheetId="0">#REF!</definedName>
    <definedName name="_Ene2001">#REF!</definedName>
    <definedName name="_TC2001" localSheetId="0">#REF!</definedName>
    <definedName name="_TC2001">#REF!</definedName>
    <definedName name="_TDC2001">'[1]Tipos de Cambio'!$C$4</definedName>
    <definedName name="_tdc20012">'[1]Tipos de Cambio'!$C$4</definedName>
    <definedName name="_xlnm.Print_Area" localSheetId="0">'Ene-Dic'!$A$3:$K$49</definedName>
    <definedName name="_xlnm.Print_Titles" localSheetId="0">'Ene-Dic'!$4:$13</definedName>
  </definedNames>
  <calcPr calcId="152511"/>
</workbook>
</file>

<file path=xl/calcChain.xml><?xml version="1.0" encoding="utf-8"?>
<calcChain xmlns="http://schemas.openxmlformats.org/spreadsheetml/2006/main">
  <c r="J43" i="97" l="1"/>
  <c r="F43" i="97"/>
  <c r="J42" i="97"/>
  <c r="F42" i="97"/>
  <c r="J41" i="97"/>
  <c r="F41" i="97"/>
  <c r="J40" i="97"/>
  <c r="F40" i="97"/>
  <c r="J39" i="97"/>
  <c r="F39" i="97"/>
  <c r="J38" i="97"/>
  <c r="F38" i="97"/>
  <c r="J37" i="97"/>
  <c r="F37" i="97"/>
  <c r="J36" i="97"/>
  <c r="F36" i="97"/>
  <c r="J35" i="97"/>
  <c r="F35" i="97"/>
  <c r="J34" i="97"/>
  <c r="F34" i="97"/>
  <c r="J33" i="97"/>
  <c r="F33" i="97"/>
  <c r="J32" i="97"/>
  <c r="F32" i="97"/>
  <c r="J31" i="97"/>
  <c r="F31" i="97"/>
  <c r="J30" i="97"/>
  <c r="F30" i="97"/>
  <c r="J29" i="97"/>
  <c r="F29" i="97"/>
  <c r="J28" i="97"/>
  <c r="F28" i="97"/>
  <c r="J27" i="97"/>
  <c r="F27" i="97"/>
  <c r="J26" i="97"/>
  <c r="F26" i="97"/>
  <c r="J25" i="97"/>
  <c r="F25" i="97"/>
  <c r="J24" i="97"/>
  <c r="F24" i="97"/>
  <c r="J23" i="97"/>
  <c r="F23" i="97"/>
  <c r="J22" i="97"/>
  <c r="F22" i="97"/>
  <c r="J21" i="97"/>
  <c r="F21" i="97"/>
  <c r="J20" i="97"/>
  <c r="F20" i="97"/>
  <c r="K20" i="97" s="1"/>
  <c r="J19" i="97"/>
  <c r="F19" i="97"/>
  <c r="J18" i="97"/>
  <c r="F18" i="97"/>
  <c r="J17" i="97"/>
  <c r="F17" i="97"/>
  <c r="J16" i="97"/>
  <c r="F16" i="97"/>
  <c r="J15" i="97"/>
  <c r="F15" i="97"/>
  <c r="I13" i="97"/>
  <c r="H13" i="97"/>
  <c r="G13" i="97"/>
  <c r="E13" i="97"/>
  <c r="D13" i="97"/>
  <c r="C13" i="97"/>
  <c r="K28" i="97" l="1"/>
  <c r="K18" i="97"/>
  <c r="K22" i="97"/>
  <c r="K26" i="97"/>
  <c r="K30" i="97"/>
  <c r="K34" i="97"/>
  <c r="K38" i="97"/>
  <c r="K42" i="97"/>
  <c r="K36" i="97"/>
  <c r="K19" i="97"/>
  <c r="K27" i="97"/>
  <c r="K35" i="97"/>
  <c r="K43" i="97"/>
  <c r="K15" i="97"/>
  <c r="K23" i="97"/>
  <c r="K31" i="97"/>
  <c r="K39" i="97"/>
  <c r="K16" i="97"/>
  <c r="K24" i="97"/>
  <c r="K32" i="97"/>
  <c r="K40" i="97"/>
  <c r="K17" i="97"/>
  <c r="K21" i="97"/>
  <c r="K25" i="97"/>
  <c r="K29" i="97"/>
  <c r="K33" i="97"/>
  <c r="K37" i="97"/>
  <c r="K41" i="97"/>
  <c r="F13" i="97"/>
  <c r="J13" i="97"/>
  <c r="K13" i="97" l="1"/>
</calcChain>
</file>

<file path=xl/sharedStrings.xml><?xml version="1.0" encoding="utf-8"?>
<sst xmlns="http://schemas.openxmlformats.org/spreadsheetml/2006/main" count="66" uniqueCount="62">
  <si>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</si>
  <si>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</si>
  <si>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</si>
  <si>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</si>
  <si>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</si>
  <si>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</si>
  <si>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</si>
  <si>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</si>
  <si>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</si>
  <si>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</si>
  <si>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</si>
  <si>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</si>
  <si>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</si>
  <si>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</si>
  <si>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</si>
  <si>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</si>
  <si>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</si>
  <si>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>Fijos</t>
  </si>
  <si>
    <t>Variables</t>
  </si>
  <si>
    <t xml:space="preserve">CC Mexicali     </t>
  </si>
  <si>
    <t>CC Altamira III y IV</t>
  </si>
  <si>
    <t xml:space="preserve">CC Chihuahua III     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</si>
  <si>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</si>
  <si>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</si>
  <si>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</si>
  <si>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</si>
  <si>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</si>
  <si>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</si>
  <si>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</si>
  <si>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</si>
  <si>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</si>
  <si>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</si>
  <si>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</si>
  <si>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</si>
  <si>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</si>
  <si>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</si>
  <si>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</si>
  <si>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Fuente: Comisión Federal de Electricidad</t>
  </si>
  <si>
    <t>CCC Norte</t>
  </si>
  <si>
    <t>CE Oaxaca II y CE Oaxaca III y CE Oaxaca IV</t>
  </si>
  <si>
    <t>CE La Venta III</t>
  </si>
  <si>
    <t>CE Oaxaca I</t>
  </si>
  <si>
    <t>CCC Norte II</t>
  </si>
  <si>
    <t>En términos de los artículos  107, fracción I , de la Ley Federal de Presupuesto y Responsabilidad Hacendaria y 205 de su Reglamento  y 23 de la Ley de Ingresos de la Federación 2008</t>
  </si>
  <si>
    <t>Comisión Federal de Electricidad</t>
  </si>
  <si>
    <t>Nota: Las sumas de los parciales pueden no coincidir con los totales debido al redondeo.</t>
  </si>
  <si>
    <t xml:space="preserve">TRN Terminal de Carbón de la CT Pdte. Plutarco Elías Calles </t>
  </si>
  <si>
    <t>CC Bajío</t>
  </si>
  <si>
    <t>CT Mérida III</t>
  </si>
  <si>
    <t>CC Río Bravo II</t>
  </si>
  <si>
    <t>TRN Gasoducto Cd. Pemex-Valladolid</t>
  </si>
  <si>
    <t>CC Río Bravo III</t>
  </si>
  <si>
    <t>(Cifras en millones de pesos con un decimal a precios de 2015)</t>
  </si>
  <si>
    <t>CE Sureste I</t>
  </si>
  <si>
    <t>FLUJO NETO DE PROYECTOS DE INFRAESTRUCTURA PRODUCTIVA DE LARGO PLAZO DE INVERSION CONDICIONADA EN OPERACIÓN P_/</t>
  </si>
  <si>
    <t>P_/ Información Preliminar</t>
  </si>
  <si>
    <t>Enero - Diciembre</t>
  </si>
  <si>
    <t>&gt;500 : La variación es mayor a 500 porciento</t>
  </si>
  <si>
    <t>&lt;-500 : La variación es menor a -500 porciento</t>
  </si>
  <si>
    <t>Informes sobre la Situación Económica,
las Finanzas Públicas y la Deuda Pública</t>
  </si>
  <si>
    <t>Cuarto Trimestre de 2015</t>
  </si>
  <si>
    <t>V. PROYECTOS DE INFRAESTRUCTURA PRODUCTIVA DE LARGO PLAZO (PIDIREGAS)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</si>
</sst>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_(* #,##0.0_);_(* \(#,##0.0\);_(* &quot;-&quot;??_);_(@_)"/>
    <numFmt numFmtId="170" formatCode="General_)"/>
    <numFmt numFmtId="171" formatCode="#,##0_ ;[Red]\-#,##0\ "/>
    <numFmt numFmtId="172" formatCode="#,##0.0_ ;\-#,##0.0\ 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sz val="9"/>
      <name val="Soberana Sans"/>
      <family val="3"/>
    </font>
    <font>
      <b/>
      <sz val="9"/>
      <name val="Soberana Sans"/>
      <family val="3"/>
    </font>
    <font>
      <b/>
      <sz val="10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8" fontId="4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170" fontId="1" fillId="0" borderId="0"/>
    <xf numFmtId="170" fontId="5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</cellStyleXfs>
  <cellXfs count="48">
    <xf numFmtId="0" fontId="0" fillId="0" borderId="0" xfId="0"/>
    <xf numFmtId="0" fontId="3" fillId="0" borderId="0" xfId="8" applyFont="1" applyAlignment="1">
      <alignment vertical="center"/>
    </xf>
    <xf numFmtId="0" fontId="6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8"/>
    <xf numFmtId="0" fontId="1" fillId="0" borderId="0" xfId="8" applyFill="1"/>
    <xf numFmtId="0" fontId="8" fillId="0" borderId="0" xfId="0" applyFont="1" applyBorder="1" applyAlignment="1">
      <alignment horizontal="left" wrapText="1"/>
    </xf>
    <xf numFmtId="0" fontId="9" fillId="0" borderId="0" xfId="8" applyFont="1" applyFill="1"/>
    <xf numFmtId="0" fontId="9" fillId="0" borderId="0" xfId="8" applyFont="1" applyAlignment="1">
      <alignment vertical="center"/>
    </xf>
    <xf numFmtId="0" fontId="10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10" fillId="0" borderId="0" xfId="8" applyFont="1" applyBorder="1" applyAlignment="1">
      <alignment horizontal="center" vertical="center"/>
    </xf>
    <xf numFmtId="0" fontId="10" fillId="0" borderId="2" xfId="8" applyFont="1" applyBorder="1" applyAlignment="1">
      <alignment horizontal="center" vertical="center"/>
    </xf>
    <xf numFmtId="0" fontId="10" fillId="0" borderId="0" xfId="8" applyFont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0" fontId="10" fillId="0" borderId="1" xfId="8" applyFont="1" applyBorder="1" applyAlignment="1">
      <alignment horizontal="center" vertical="center" wrapText="1"/>
    </xf>
    <xf numFmtId="0" fontId="10" fillId="0" borderId="1" xfId="8" applyFont="1" applyBorder="1" applyAlignment="1">
      <alignment horizontal="center" vertical="center"/>
    </xf>
    <xf numFmtId="0" fontId="10" fillId="0" borderId="0" xfId="8" applyFont="1" applyFill="1" applyBorder="1" applyAlignment="1">
      <alignment horizontal="center" vertical="center" wrapText="1"/>
    </xf>
    <xf numFmtId="0" fontId="10" fillId="2" borderId="0" xfId="8" applyFont="1" applyFill="1" applyBorder="1" applyAlignment="1">
      <alignment horizontal="center" vertical="center" wrapText="1"/>
    </xf>
    <xf numFmtId="0" fontId="9" fillId="0" borderId="0" xfId="8" quotePrefix="1" applyFont="1" applyBorder="1" applyAlignment="1">
      <alignment horizontal="center" vertical="center"/>
    </xf>
    <xf numFmtId="0" fontId="9" fillId="0" borderId="0" xfId="8" quotePrefix="1" applyFont="1" applyFill="1" applyBorder="1" applyAlignment="1">
      <alignment horizontal="center" vertical="center"/>
    </xf>
    <xf numFmtId="0" fontId="9" fillId="0" borderId="0" xfId="8" applyFont="1" applyBorder="1" applyAlignment="1">
      <alignment horizontal="center" vertical="center"/>
    </xf>
    <xf numFmtId="0" fontId="9" fillId="0" borderId="1" xfId="8" applyFont="1" applyBorder="1" applyAlignment="1">
      <alignment vertical="center"/>
    </xf>
    <xf numFmtId="0" fontId="10" fillId="0" borderId="1" xfId="8" applyFont="1" applyBorder="1" applyAlignment="1">
      <alignment horizontal="center" vertical="center"/>
    </xf>
    <xf numFmtId="172" fontId="10" fillId="0" borderId="1" xfId="8" applyNumberFormat="1" applyFont="1" applyFill="1" applyBorder="1" applyAlignment="1">
      <alignment vertical="center"/>
    </xf>
    <xf numFmtId="172" fontId="10" fillId="0" borderId="1" xfId="8" applyNumberFormat="1" applyFont="1" applyBorder="1" applyAlignment="1">
      <alignment vertical="center"/>
    </xf>
    <xf numFmtId="172" fontId="10" fillId="0" borderId="1" xfId="8" applyNumberFormat="1" applyFont="1" applyBorder="1" applyAlignment="1">
      <alignment horizontal="right" vertical="center"/>
    </xf>
    <xf numFmtId="0" fontId="9" fillId="0" borderId="0" xfId="8" applyFont="1" applyAlignment="1">
      <alignment horizontal="center" vertical="center"/>
    </xf>
    <xf numFmtId="172" fontId="9" fillId="0" borderId="0" xfId="8" applyNumberFormat="1" applyFont="1" applyBorder="1" applyAlignment="1">
      <alignment vertical="center"/>
    </xf>
    <xf numFmtId="171" fontId="9" fillId="0" borderId="0" xfId="8" applyNumberFormat="1" applyFont="1" applyFill="1" applyAlignment="1">
      <alignment horizontal="center"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 applyBorder="1" applyAlignment="1">
      <alignment vertical="center"/>
    </xf>
    <xf numFmtId="172" fontId="9" fillId="0" borderId="0" xfId="9" applyNumberFormat="1" applyFont="1" applyFill="1" applyBorder="1" applyAlignment="1">
      <alignment vertical="center"/>
    </xf>
    <xf numFmtId="172" fontId="9" fillId="0" borderId="0" xfId="8" applyNumberFormat="1" applyFont="1" applyFill="1" applyBorder="1" applyAlignment="1">
      <alignment vertical="center"/>
    </xf>
    <xf numFmtId="172" fontId="9" fillId="0" borderId="0" xfId="8" applyNumberFormat="1" applyFont="1" applyFill="1" applyBorder="1" applyAlignment="1">
      <alignment horizontal="right" vertical="center"/>
    </xf>
    <xf numFmtId="167" fontId="9" fillId="0" borderId="0" xfId="8" applyNumberFormat="1" applyFont="1" applyFill="1" applyAlignment="1">
      <alignment vertical="center"/>
    </xf>
    <xf numFmtId="172" fontId="9" fillId="0" borderId="0" xfId="8" applyNumberFormat="1" applyFont="1" applyFill="1" applyAlignment="1">
      <alignment vertical="center"/>
    </xf>
    <xf numFmtId="0" fontId="9" fillId="0" borderId="2" xfId="8" applyFont="1" applyFill="1" applyBorder="1" applyAlignment="1">
      <alignment vertical="center"/>
    </xf>
    <xf numFmtId="166" fontId="9" fillId="0" borderId="2" xfId="8" applyNumberFormat="1" applyFont="1" applyFill="1" applyBorder="1" applyAlignment="1">
      <alignment vertical="center"/>
    </xf>
    <xf numFmtId="166" fontId="9" fillId="0" borderId="0" xfId="8" applyNumberFormat="1" applyFont="1" applyFill="1" applyBorder="1" applyAlignment="1">
      <alignment vertical="center"/>
    </xf>
    <xf numFmtId="164" fontId="9" fillId="0" borderId="0" xfId="4" applyFont="1" applyFill="1" applyAlignment="1">
      <alignment vertical="center"/>
    </xf>
    <xf numFmtId="169" fontId="9" fillId="0" borderId="0" xfId="4" applyNumberFormat="1" applyFont="1" applyFill="1" applyAlignment="1">
      <alignment vertical="center"/>
    </xf>
    <xf numFmtId="165" fontId="9" fillId="0" borderId="0" xfId="8" applyNumberFormat="1" applyFont="1" applyFill="1" applyBorder="1" applyAlignment="1">
      <alignment vertical="center"/>
    </xf>
    <xf numFmtId="164" fontId="9" fillId="0" borderId="0" xfId="8" applyNumberFormat="1" applyFont="1" applyAlignment="1">
      <alignment vertical="center"/>
    </xf>
    <xf numFmtId="165" fontId="9" fillId="0" borderId="0" xfId="8" applyNumberFormat="1" applyFont="1" applyAlignment="1">
      <alignment vertical="center"/>
    </xf>
    <xf numFmtId="0" fontId="11" fillId="3" borderId="0" xfId="8" applyFont="1" applyFill="1" applyAlignment="1">
      <alignment horizontal="left" vertical="center" indent="2"/>
    </xf>
    <xf numFmtId="0" fontId="11" fillId="3" borderId="0" xfId="8" applyFont="1" applyFill="1" applyAlignment="1">
      <alignment horizontal="left" vertical="center" wrapText="1" indent="2"/>
    </xf>
    <xf numFmtId="0" fontId="11" fillId="3" borderId="0" xfId="8" applyFont="1" applyFill="1" applyBorder="1" applyAlignment="1" applyProtection="1">
      <alignment horizontal="left" vertical="center" indent="2"/>
      <protection locked="0"/>
    </xf>
  </cellXfs>
  <cellStyles count="10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tabSelected="1" zoomScaleNormal="100" workbookViewId="0">
      <selection sqref="A1:D1"/>
    </sheetView>
  </sheetViews>
  <sheetFormatPr baseColWidth="10" defaultColWidth="11.5703125" defaultRowHeight="14.25" x14ac:dyDescent="0.2"/>
  <cols>
    <col min="1" max="1" width="4.5703125" style="1" customWidth="1"/>
    <col min="2" max="2" width="38.85546875" style="1" customWidth="1"/>
    <col min="3" max="3" width="14.5703125" style="1" customWidth="1"/>
    <col min="4" max="4" width="14.140625" style="1" customWidth="1"/>
    <col min="5" max="5" width="14.5703125" style="1" customWidth="1"/>
    <col min="6" max="6" width="13.7109375" style="1" customWidth="1"/>
    <col min="7" max="7" width="15.140625" style="1" customWidth="1"/>
    <col min="8" max="8" width="13.7109375" style="1" customWidth="1"/>
    <col min="9" max="9" width="14.28515625" style="1" customWidth="1"/>
    <col min="10" max="11" width="13.85546875" style="1" customWidth="1"/>
    <col min="12" max="16384" width="11.5703125" style="1"/>
  </cols>
  <sheetData>
    <row r="1" spans="1:12" ht="61.5" customHeight="1" x14ac:dyDescent="0.2">
      <c r="A1" s="2" t="s">
        <v>59</v>
      </c>
      <c r="B1" s="2"/>
      <c r="C1" s="2"/>
      <c r="D1" s="2"/>
      <c r="E1" s="3" t="s">
        <v>60</v>
      </c>
      <c r="F1" s="3"/>
      <c r="G1" s="4"/>
      <c r="H1" s="4"/>
      <c r="I1" s="4"/>
      <c r="J1" s="4"/>
      <c r="K1" s="5"/>
      <c r="L1" s="4"/>
    </row>
    <row r="2" spans="1:12" ht="45" customHeight="1" x14ac:dyDescent="0.3">
      <c r="A2" s="6" t="s">
        <v>61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s="8" customFormat="1" ht="18" customHeight="1" x14ac:dyDescent="0.2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s="8" customFormat="1" ht="18" customHeight="1" x14ac:dyDescent="0.2">
      <c r="A4" s="45" t="s">
        <v>43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s="8" customFormat="1" ht="18" customHeight="1" x14ac:dyDescent="0.2">
      <c r="A5" s="46" t="s">
        <v>44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2" s="8" customFormat="1" ht="18" customHeight="1" x14ac:dyDescent="0.2">
      <c r="A6" s="45" t="s">
        <v>56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2" s="8" customFormat="1" ht="18" customHeight="1" x14ac:dyDescent="0.2">
      <c r="A7" s="47" t="s">
        <v>52</v>
      </c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2" s="8" customFormat="1" ht="13.5" x14ac:dyDescent="0.2">
      <c r="A8" s="9"/>
      <c r="B8" s="9" t="s">
        <v>0</v>
      </c>
      <c r="C8" s="9" t="s">
        <v>9</v>
      </c>
      <c r="D8" s="9"/>
      <c r="E8" s="9"/>
      <c r="F8" s="9"/>
      <c r="G8" s="9" t="s">
        <v>10</v>
      </c>
      <c r="H8" s="9"/>
      <c r="I8" s="9"/>
      <c r="J8" s="9"/>
      <c r="K8" s="10"/>
    </row>
    <row r="9" spans="1:12" s="8" customFormat="1" ht="13.5" x14ac:dyDescent="0.2">
      <c r="A9" s="9"/>
      <c r="B9" s="9"/>
      <c r="C9" s="11"/>
      <c r="D9" s="12" t="s">
        <v>36</v>
      </c>
      <c r="E9" s="12"/>
      <c r="F9" s="11"/>
      <c r="G9" s="11"/>
      <c r="H9" s="12" t="s">
        <v>36</v>
      </c>
      <c r="I9" s="12"/>
      <c r="J9" s="11"/>
      <c r="K9" s="10"/>
    </row>
    <row r="10" spans="1:12" s="8" customFormat="1" ht="12.75" customHeight="1" x14ac:dyDescent="0.2">
      <c r="A10" s="9"/>
      <c r="B10" s="9"/>
      <c r="C10" s="13" t="s">
        <v>32</v>
      </c>
      <c r="D10" s="14" t="s">
        <v>17</v>
      </c>
      <c r="E10" s="15" t="s">
        <v>18</v>
      </c>
      <c r="F10" s="16" t="s">
        <v>23</v>
      </c>
      <c r="G10" s="17" t="s">
        <v>32</v>
      </c>
      <c r="H10" s="14" t="s">
        <v>17</v>
      </c>
      <c r="I10" s="15" t="s">
        <v>18</v>
      </c>
      <c r="J10" s="16" t="s">
        <v>22</v>
      </c>
      <c r="K10" s="13" t="s">
        <v>30</v>
      </c>
    </row>
    <row r="11" spans="1:12" s="8" customFormat="1" ht="15" customHeight="1" x14ac:dyDescent="0.2">
      <c r="A11" s="9"/>
      <c r="B11" s="9"/>
      <c r="C11" s="13"/>
      <c r="D11" s="18"/>
      <c r="E11" s="13"/>
      <c r="F11" s="9"/>
      <c r="G11" s="17"/>
      <c r="H11" s="18"/>
      <c r="I11" s="13"/>
      <c r="J11" s="9"/>
      <c r="K11" s="13"/>
    </row>
    <row r="12" spans="1:12" s="8" customFormat="1" ht="17.25" customHeight="1" x14ac:dyDescent="0.2">
      <c r="A12" s="10"/>
      <c r="B12" s="10"/>
      <c r="C12" s="19" t="s">
        <v>1</v>
      </c>
      <c r="D12" s="19" t="s">
        <v>2</v>
      </c>
      <c r="E12" s="19" t="s">
        <v>3</v>
      </c>
      <c r="F12" s="19" t="s">
        <v>11</v>
      </c>
      <c r="G12" s="20" t="s">
        <v>33</v>
      </c>
      <c r="H12" s="19" t="s">
        <v>4</v>
      </c>
      <c r="I12" s="19" t="s">
        <v>12</v>
      </c>
      <c r="J12" s="21" t="s">
        <v>34</v>
      </c>
      <c r="K12" s="19" t="s">
        <v>35</v>
      </c>
    </row>
    <row r="13" spans="1:12" s="8" customFormat="1" ht="16.5" customHeight="1" x14ac:dyDescent="0.2">
      <c r="A13" s="22"/>
      <c r="B13" s="23" t="s">
        <v>8</v>
      </c>
      <c r="C13" s="24">
        <f>SUM(C15:C43)</f>
        <v>69008.124899999995</v>
      </c>
      <c r="D13" s="24">
        <f t="shared" ref="D13:J13" si="0">SUM(D15:D43)</f>
        <v>22039.508204999998</v>
      </c>
      <c r="E13" s="24">
        <f t="shared" si="0"/>
        <v>38571.445882999993</v>
      </c>
      <c r="F13" s="24">
        <f t="shared" si="0"/>
        <v>8397.1708119999985</v>
      </c>
      <c r="G13" s="24">
        <f t="shared" si="0"/>
        <v>87718.540043137938</v>
      </c>
      <c r="H13" s="24">
        <f t="shared" si="0"/>
        <v>21860.195526999993</v>
      </c>
      <c r="I13" s="24">
        <f t="shared" si="0"/>
        <v>36291.245247999999</v>
      </c>
      <c r="J13" s="25">
        <f t="shared" si="0"/>
        <v>29567.099268137958</v>
      </c>
      <c r="K13" s="26">
        <f>IF(OR(F13=0,J13=0),"N.A.",IF((((J13-F13)/F13))*100&gt;=ABS(500),"&gt;500",(((J13-F13)/F13))*100))</f>
        <v>252.10786978258227</v>
      </c>
      <c r="L13" s="27"/>
    </row>
    <row r="14" spans="1:12" s="8" customFormat="1" ht="12" x14ac:dyDescent="0.2">
      <c r="A14" s="10"/>
      <c r="B14" s="10"/>
      <c r="C14" s="28"/>
      <c r="D14" s="28"/>
      <c r="E14" s="28"/>
      <c r="F14" s="28"/>
      <c r="G14" s="28"/>
      <c r="H14" s="28"/>
      <c r="I14" s="28"/>
      <c r="J14" s="28"/>
      <c r="K14" s="28"/>
      <c r="L14" s="29"/>
    </row>
    <row r="15" spans="1:12" s="30" customFormat="1" ht="18" customHeight="1" x14ac:dyDescent="0.2">
      <c r="A15" s="31">
        <v>1</v>
      </c>
      <c r="B15" s="31" t="s">
        <v>46</v>
      </c>
      <c r="C15" s="32">
        <v>627.55712500000016</v>
      </c>
      <c r="D15" s="32">
        <v>443.84839199999999</v>
      </c>
      <c r="E15" s="32">
        <v>105.746225</v>
      </c>
      <c r="F15" s="33">
        <f>C15-D15-E15</f>
        <v>77.96250800000017</v>
      </c>
      <c r="G15" s="33">
        <v>596.45327396000005</v>
      </c>
      <c r="H15" s="33">
        <v>467.48304999999999</v>
      </c>
      <c r="I15" s="33">
        <v>123.05787600000001</v>
      </c>
      <c r="J15" s="33">
        <f>G15-H15-I15</f>
        <v>5.9123479600000479</v>
      </c>
      <c r="K15" s="34">
        <f t="shared" ref="K15:K43" si="1">IF(OR(F15=0,J15=0),"N.A.",IF(((J15-F15)/F15)*100&lt;-500,"&gt;-500",IF(((J15-F15)/F15)*100&gt;500,"&gt;500",(((J15-F15)/F15)*100))))</f>
        <v>-92.416421544571094</v>
      </c>
      <c r="L15" s="35"/>
    </row>
    <row r="16" spans="1:12" s="30" customFormat="1" ht="18" customHeight="1" x14ac:dyDescent="0.2">
      <c r="A16" s="31">
        <v>2</v>
      </c>
      <c r="B16" s="31" t="s">
        <v>13</v>
      </c>
      <c r="C16" s="32">
        <v>2466.0411360000003</v>
      </c>
      <c r="D16" s="32">
        <v>444.03765899999996</v>
      </c>
      <c r="E16" s="32">
        <v>1513.532162</v>
      </c>
      <c r="F16" s="33">
        <f t="shared" ref="F16:F43" si="2">C16-D16-E16</f>
        <v>508.47131500000023</v>
      </c>
      <c r="G16" s="33">
        <v>3482.3928561100001</v>
      </c>
      <c r="H16" s="33">
        <v>243.68553300000002</v>
      </c>
      <c r="I16" s="33">
        <v>1059.779869</v>
      </c>
      <c r="J16" s="33">
        <f t="shared" ref="J16:J43" si="3">G16-H16-I16</f>
        <v>2178.9274541100003</v>
      </c>
      <c r="K16" s="34">
        <f t="shared" si="1"/>
        <v>328.525147797177</v>
      </c>
      <c r="L16" s="35"/>
    </row>
    <row r="17" spans="1:12" s="30" customFormat="1" ht="18" customHeight="1" x14ac:dyDescent="0.2">
      <c r="A17" s="31">
        <v>3</v>
      </c>
      <c r="B17" s="31" t="s">
        <v>47</v>
      </c>
      <c r="C17" s="32">
        <v>2141.5677529999998</v>
      </c>
      <c r="D17" s="32">
        <v>235.42057500000004</v>
      </c>
      <c r="E17" s="32">
        <v>1489.2575890000001</v>
      </c>
      <c r="F17" s="33">
        <f t="shared" si="2"/>
        <v>416.88958899999966</v>
      </c>
      <c r="G17" s="33">
        <v>3689.9451123299996</v>
      </c>
      <c r="H17" s="33">
        <v>212.43162899999999</v>
      </c>
      <c r="I17" s="33">
        <v>1647.6884220000002</v>
      </c>
      <c r="J17" s="33">
        <f t="shared" si="3"/>
        <v>1829.8250613299992</v>
      </c>
      <c r="K17" s="34">
        <f t="shared" si="1"/>
        <v>338.92318484595228</v>
      </c>
      <c r="L17" s="35"/>
    </row>
    <row r="18" spans="1:12" s="30" customFormat="1" ht="18" customHeight="1" x14ac:dyDescent="0.2">
      <c r="A18" s="31">
        <v>4</v>
      </c>
      <c r="B18" s="31" t="s">
        <v>5</v>
      </c>
      <c r="C18" s="32">
        <v>1412.8250889999999</v>
      </c>
      <c r="D18" s="32">
        <v>618.89965800000004</v>
      </c>
      <c r="E18" s="32">
        <v>703.84937000000002</v>
      </c>
      <c r="F18" s="33">
        <f t="shared" si="2"/>
        <v>90.076060999999868</v>
      </c>
      <c r="G18" s="33">
        <v>715.27785454000013</v>
      </c>
      <c r="H18" s="33">
        <v>570.55682100000001</v>
      </c>
      <c r="I18" s="33">
        <v>329.94831599999998</v>
      </c>
      <c r="J18" s="33">
        <f t="shared" si="3"/>
        <v>-185.22728245999986</v>
      </c>
      <c r="K18" s="34">
        <f t="shared" si="1"/>
        <v>-305.63430550099224</v>
      </c>
      <c r="L18" s="35"/>
    </row>
    <row r="19" spans="1:12" s="30" customFormat="1" ht="18" customHeight="1" x14ac:dyDescent="0.2">
      <c r="A19" s="31">
        <v>5</v>
      </c>
      <c r="B19" s="31" t="s">
        <v>27</v>
      </c>
      <c r="C19" s="32">
        <v>1889.5090109999994</v>
      </c>
      <c r="D19" s="32">
        <v>378.96704299999999</v>
      </c>
      <c r="E19" s="32">
        <v>962.22505700000011</v>
      </c>
      <c r="F19" s="33">
        <f t="shared" si="2"/>
        <v>548.31691099999944</v>
      </c>
      <c r="G19" s="33">
        <v>1991.1445254600001</v>
      </c>
      <c r="H19" s="33">
        <v>347.72311400000001</v>
      </c>
      <c r="I19" s="33">
        <v>799.5913589999999</v>
      </c>
      <c r="J19" s="33">
        <f t="shared" si="3"/>
        <v>843.83005246000005</v>
      </c>
      <c r="K19" s="34">
        <f t="shared" si="1"/>
        <v>53.894588244789865</v>
      </c>
      <c r="L19" s="35"/>
    </row>
    <row r="20" spans="1:12" s="30" customFormat="1" ht="18" customHeight="1" x14ac:dyDescent="0.2">
      <c r="A20" s="31">
        <v>6</v>
      </c>
      <c r="B20" s="31" t="s">
        <v>48</v>
      </c>
      <c r="C20" s="32">
        <v>2430.7134149999997</v>
      </c>
      <c r="D20" s="32">
        <v>1179.1762449999999</v>
      </c>
      <c r="E20" s="32">
        <v>1095.825505</v>
      </c>
      <c r="F20" s="33">
        <f t="shared" si="2"/>
        <v>155.71166499999981</v>
      </c>
      <c r="G20" s="33">
        <v>2492.7752512100001</v>
      </c>
      <c r="H20" s="33">
        <v>398.37741999999997</v>
      </c>
      <c r="I20" s="33">
        <v>1269.8554670000001</v>
      </c>
      <c r="J20" s="33">
        <f t="shared" si="3"/>
        <v>824.54236421000019</v>
      </c>
      <c r="K20" s="34">
        <f t="shared" si="1"/>
        <v>429.53153137884766</v>
      </c>
      <c r="L20" s="35"/>
    </row>
    <row r="21" spans="1:12" s="30" customFormat="1" ht="18" customHeight="1" x14ac:dyDescent="0.2">
      <c r="A21" s="31">
        <v>7</v>
      </c>
      <c r="B21" s="31" t="s">
        <v>14</v>
      </c>
      <c r="C21" s="32">
        <v>2271.3038920000004</v>
      </c>
      <c r="D21" s="32">
        <v>678.1988070000001</v>
      </c>
      <c r="E21" s="32">
        <v>1313.9254319999998</v>
      </c>
      <c r="F21" s="33">
        <f t="shared" si="2"/>
        <v>279.17965300000037</v>
      </c>
      <c r="G21" s="33">
        <v>3317.1393223699993</v>
      </c>
      <c r="H21" s="33">
        <v>829.75781299999994</v>
      </c>
      <c r="I21" s="33">
        <v>1072.135229</v>
      </c>
      <c r="J21" s="33">
        <f t="shared" si="3"/>
        <v>1415.2462803699996</v>
      </c>
      <c r="K21" s="34">
        <f t="shared" si="1"/>
        <v>406.93030998573443</v>
      </c>
      <c r="L21" s="35"/>
    </row>
    <row r="22" spans="1:12" s="30" customFormat="1" ht="18" customHeight="1" x14ac:dyDescent="0.2">
      <c r="A22" s="31">
        <v>8</v>
      </c>
      <c r="B22" s="31" t="s">
        <v>6</v>
      </c>
      <c r="C22" s="32">
        <v>1843.2012819999998</v>
      </c>
      <c r="D22" s="32">
        <v>433.455243</v>
      </c>
      <c r="E22" s="32">
        <v>844.06706300000008</v>
      </c>
      <c r="F22" s="33">
        <f t="shared" si="2"/>
        <v>565.67897599999958</v>
      </c>
      <c r="G22" s="33">
        <v>2024.53882705</v>
      </c>
      <c r="H22" s="33">
        <v>449.08973099999997</v>
      </c>
      <c r="I22" s="33">
        <v>745.15455399999996</v>
      </c>
      <c r="J22" s="33">
        <f t="shared" si="3"/>
        <v>830.29454205000002</v>
      </c>
      <c r="K22" s="34">
        <f t="shared" si="1"/>
        <v>46.778398575307953</v>
      </c>
      <c r="L22" s="35"/>
    </row>
    <row r="23" spans="1:12" s="30" customFormat="1" ht="18" customHeight="1" x14ac:dyDescent="0.2">
      <c r="A23" s="31">
        <v>9</v>
      </c>
      <c r="B23" s="31" t="s">
        <v>49</v>
      </c>
      <c r="C23" s="32">
        <v>2048.3719620000006</v>
      </c>
      <c r="D23" s="32">
        <v>552.03686200000004</v>
      </c>
      <c r="E23" s="32">
        <v>1430.209642</v>
      </c>
      <c r="F23" s="33">
        <f t="shared" si="2"/>
        <v>66.125458000000663</v>
      </c>
      <c r="G23" s="33">
        <v>3207.7873316300006</v>
      </c>
      <c r="H23" s="33">
        <v>626.01924800000006</v>
      </c>
      <c r="I23" s="33">
        <v>1209.9569179999999</v>
      </c>
      <c r="J23" s="33">
        <f t="shared" si="3"/>
        <v>1371.8111656300007</v>
      </c>
      <c r="K23" s="34" t="str">
        <f t="shared" si="1"/>
        <v>&gt;500</v>
      </c>
      <c r="L23" s="35"/>
    </row>
    <row r="24" spans="1:12" s="30" customFormat="1" ht="18" customHeight="1" x14ac:dyDescent="0.2">
      <c r="A24" s="31">
        <v>10</v>
      </c>
      <c r="B24" s="31" t="s">
        <v>19</v>
      </c>
      <c r="C24" s="32">
        <v>1768.7079020000003</v>
      </c>
      <c r="D24" s="32">
        <v>429.50151400000004</v>
      </c>
      <c r="E24" s="32">
        <v>1096.3180150000001</v>
      </c>
      <c r="F24" s="33">
        <f t="shared" si="2"/>
        <v>242.88837300000023</v>
      </c>
      <c r="G24" s="33">
        <v>3316.4042928600002</v>
      </c>
      <c r="H24" s="33">
        <v>511.88804199999998</v>
      </c>
      <c r="I24" s="33">
        <v>890.21613100000002</v>
      </c>
      <c r="J24" s="33">
        <f t="shared" si="3"/>
        <v>1914.30011986</v>
      </c>
      <c r="K24" s="34" t="str">
        <f t="shared" si="1"/>
        <v>&gt;500</v>
      </c>
      <c r="L24" s="35"/>
    </row>
    <row r="25" spans="1:12" s="30" customFormat="1" ht="18" customHeight="1" x14ac:dyDescent="0.2">
      <c r="A25" s="31">
        <v>11</v>
      </c>
      <c r="B25" s="31" t="s">
        <v>15</v>
      </c>
      <c r="C25" s="32">
        <v>1650.3873750000005</v>
      </c>
      <c r="D25" s="32">
        <v>407.27831299999997</v>
      </c>
      <c r="E25" s="32">
        <v>685.72337700000014</v>
      </c>
      <c r="F25" s="33">
        <f t="shared" si="2"/>
        <v>557.38568500000031</v>
      </c>
      <c r="G25" s="33">
        <v>1848.7687172599999</v>
      </c>
      <c r="H25" s="33">
        <v>480.87722100000002</v>
      </c>
      <c r="I25" s="33">
        <v>641.27275999999995</v>
      </c>
      <c r="J25" s="33">
        <f t="shared" si="3"/>
        <v>726.61873625999999</v>
      </c>
      <c r="K25" s="34">
        <f t="shared" si="1"/>
        <v>30.361929955197827</v>
      </c>
      <c r="L25" s="35"/>
    </row>
    <row r="26" spans="1:12" s="30" customFormat="1" ht="18" customHeight="1" x14ac:dyDescent="0.2">
      <c r="A26" s="31">
        <v>12</v>
      </c>
      <c r="B26" s="31" t="s">
        <v>16</v>
      </c>
      <c r="C26" s="32">
        <v>2119.4394260000004</v>
      </c>
      <c r="D26" s="32">
        <v>632.96399399999996</v>
      </c>
      <c r="E26" s="32">
        <v>1477.1140449999996</v>
      </c>
      <c r="F26" s="33">
        <f t="shared" si="2"/>
        <v>9.3613870000008319</v>
      </c>
      <c r="G26" s="33">
        <v>3419.5004363900002</v>
      </c>
      <c r="H26" s="33">
        <v>296.33395899999999</v>
      </c>
      <c r="I26" s="33">
        <v>1352.4514280000003</v>
      </c>
      <c r="J26" s="33">
        <f t="shared" si="3"/>
        <v>1770.7150493899999</v>
      </c>
      <c r="K26" s="34" t="str">
        <f t="shared" si="1"/>
        <v>&gt;500</v>
      </c>
      <c r="L26" s="35"/>
    </row>
    <row r="27" spans="1:12" s="30" customFormat="1" ht="18" customHeight="1" x14ac:dyDescent="0.2">
      <c r="A27" s="31">
        <v>13</v>
      </c>
      <c r="B27" s="31" t="s">
        <v>50</v>
      </c>
      <c r="C27" s="32">
        <v>254.50034999999994</v>
      </c>
      <c r="D27" s="32">
        <v>124.479784</v>
      </c>
      <c r="E27" s="32">
        <v>30.010733999999999</v>
      </c>
      <c r="F27" s="33">
        <f t="shared" si="2"/>
        <v>100.00983199999995</v>
      </c>
      <c r="G27" s="33">
        <v>192.25783896000002</v>
      </c>
      <c r="H27" s="33">
        <v>144.98111000000003</v>
      </c>
      <c r="I27" s="33">
        <v>45.373215000000002</v>
      </c>
      <c r="J27" s="33">
        <f t="shared" si="3"/>
        <v>1.9035139599999837</v>
      </c>
      <c r="K27" s="34">
        <f t="shared" si="1"/>
        <v>-98.096673175093443</v>
      </c>
      <c r="L27" s="35"/>
    </row>
    <row r="28" spans="1:12" s="30" customFormat="1" ht="18" customHeight="1" x14ac:dyDescent="0.2">
      <c r="A28" s="31">
        <v>15</v>
      </c>
      <c r="B28" s="31" t="s">
        <v>20</v>
      </c>
      <c r="C28" s="32">
        <v>5448.4554800000005</v>
      </c>
      <c r="D28" s="32">
        <v>2303.0188480000002</v>
      </c>
      <c r="E28" s="32">
        <v>3111.2169060000006</v>
      </c>
      <c r="F28" s="33">
        <f t="shared" si="2"/>
        <v>34.21972599999981</v>
      </c>
      <c r="G28" s="33">
        <v>7400.577179086692</v>
      </c>
      <c r="H28" s="33">
        <v>2302.3627320000005</v>
      </c>
      <c r="I28" s="33">
        <v>2673.3893029999999</v>
      </c>
      <c r="J28" s="33">
        <f t="shared" si="3"/>
        <v>2424.8251440866916</v>
      </c>
      <c r="K28" s="34" t="str">
        <f t="shared" si="1"/>
        <v>&gt;500</v>
      </c>
      <c r="L28" s="35"/>
    </row>
    <row r="29" spans="1:12" s="30" customFormat="1" ht="18" customHeight="1" x14ac:dyDescent="0.2">
      <c r="A29" s="31">
        <v>16</v>
      </c>
      <c r="B29" s="31" t="s">
        <v>21</v>
      </c>
      <c r="C29" s="32">
        <v>1556.374313</v>
      </c>
      <c r="D29" s="32">
        <v>444.21323699999999</v>
      </c>
      <c r="E29" s="32">
        <v>1034.7999989999998</v>
      </c>
      <c r="F29" s="33">
        <f t="shared" si="2"/>
        <v>77.36107700000025</v>
      </c>
      <c r="G29" s="33">
        <v>1836.2366466399999</v>
      </c>
      <c r="H29" s="33">
        <v>539.29772700000001</v>
      </c>
      <c r="I29" s="33">
        <v>759.18745000000001</v>
      </c>
      <c r="J29" s="33">
        <f t="shared" si="3"/>
        <v>537.75146963999975</v>
      </c>
      <c r="K29" s="34" t="str">
        <f t="shared" si="1"/>
        <v>&gt;500</v>
      </c>
      <c r="L29" s="35"/>
    </row>
    <row r="30" spans="1:12" s="30" customFormat="1" ht="18" customHeight="1" x14ac:dyDescent="0.2">
      <c r="A30" s="31">
        <v>17</v>
      </c>
      <c r="B30" s="31" t="s">
        <v>28</v>
      </c>
      <c r="C30" s="32">
        <v>2998.6136569999999</v>
      </c>
      <c r="D30" s="32">
        <v>1351.3461650000002</v>
      </c>
      <c r="E30" s="32">
        <v>1430.6370160000001</v>
      </c>
      <c r="F30" s="33">
        <f t="shared" si="2"/>
        <v>216.63047599999959</v>
      </c>
      <c r="G30" s="33">
        <v>3867.9010733930527</v>
      </c>
      <c r="H30" s="33">
        <v>1431.6099919999999</v>
      </c>
      <c r="I30" s="33">
        <v>1385.2141340000001</v>
      </c>
      <c r="J30" s="33">
        <f t="shared" si="3"/>
        <v>1051.0769473930529</v>
      </c>
      <c r="K30" s="34">
        <f t="shared" si="1"/>
        <v>385.19348099159185</v>
      </c>
      <c r="L30" s="35"/>
    </row>
    <row r="31" spans="1:12" s="30" customFormat="1" ht="18" customHeight="1" x14ac:dyDescent="0.2">
      <c r="A31" s="31">
        <v>18</v>
      </c>
      <c r="B31" s="31" t="s">
        <v>51</v>
      </c>
      <c r="C31" s="32">
        <v>3009.4029289999994</v>
      </c>
      <c r="D31" s="32">
        <v>1206.487022</v>
      </c>
      <c r="E31" s="32">
        <v>1490.8326559999998</v>
      </c>
      <c r="F31" s="33">
        <f t="shared" si="2"/>
        <v>312.08325099999956</v>
      </c>
      <c r="G31" s="33">
        <v>3631.7716987394742</v>
      </c>
      <c r="H31" s="33">
        <v>1451.150455</v>
      </c>
      <c r="I31" s="33">
        <v>1247.8586050000001</v>
      </c>
      <c r="J31" s="33">
        <f t="shared" si="3"/>
        <v>932.76263873947414</v>
      </c>
      <c r="K31" s="34">
        <f t="shared" si="1"/>
        <v>198.88263332000326</v>
      </c>
      <c r="L31" s="35"/>
    </row>
    <row r="32" spans="1:12" s="30" customFormat="1" ht="18" customHeight="1" x14ac:dyDescent="0.2">
      <c r="A32" s="31">
        <v>19</v>
      </c>
      <c r="B32" s="31" t="s">
        <v>7</v>
      </c>
      <c r="C32" s="32">
        <v>5322.371314</v>
      </c>
      <c r="D32" s="32">
        <v>1709.1542129999998</v>
      </c>
      <c r="E32" s="32">
        <v>3360.300976</v>
      </c>
      <c r="F32" s="33">
        <f t="shared" si="2"/>
        <v>252.91612500000019</v>
      </c>
      <c r="G32" s="33">
        <v>7057.562868512141</v>
      </c>
      <c r="H32" s="33">
        <v>1474.2285360000001</v>
      </c>
      <c r="I32" s="33">
        <v>2329.236034</v>
      </c>
      <c r="J32" s="33">
        <f t="shared" si="3"/>
        <v>3254.0982985121404</v>
      </c>
      <c r="K32" s="34" t="str">
        <f t="shared" si="1"/>
        <v>&gt;500</v>
      </c>
      <c r="L32" s="35"/>
    </row>
    <row r="33" spans="1:12" s="30" customFormat="1" ht="18" customHeight="1" x14ac:dyDescent="0.2">
      <c r="A33" s="31">
        <v>20</v>
      </c>
      <c r="B33" s="31" t="s">
        <v>25</v>
      </c>
      <c r="C33" s="32">
        <v>5345.7121640000005</v>
      </c>
      <c r="D33" s="32">
        <v>1672.894509</v>
      </c>
      <c r="E33" s="32">
        <v>2903.2519309999998</v>
      </c>
      <c r="F33" s="33">
        <f t="shared" si="2"/>
        <v>769.56572400000096</v>
      </c>
      <c r="G33" s="33">
        <v>7337.6000316452028</v>
      </c>
      <c r="H33" s="33">
        <v>2015.3281629999999</v>
      </c>
      <c r="I33" s="33">
        <v>4661.2697720000006</v>
      </c>
      <c r="J33" s="33">
        <f t="shared" si="3"/>
        <v>661.00209664520207</v>
      </c>
      <c r="K33" s="34">
        <f t="shared" si="1"/>
        <v>-14.10712873106063</v>
      </c>
      <c r="L33" s="35"/>
    </row>
    <row r="34" spans="1:12" s="30" customFormat="1" ht="18" customHeight="1" x14ac:dyDescent="0.2">
      <c r="A34" s="31">
        <v>21</v>
      </c>
      <c r="B34" s="31" t="s">
        <v>29</v>
      </c>
      <c r="C34" s="32">
        <v>5403.7528480000001</v>
      </c>
      <c r="D34" s="32">
        <v>1910.9403430000002</v>
      </c>
      <c r="E34" s="32">
        <v>3078.6168590000002</v>
      </c>
      <c r="F34" s="33">
        <f t="shared" si="2"/>
        <v>414.19564599999967</v>
      </c>
      <c r="G34" s="33">
        <v>8157.057861299485</v>
      </c>
      <c r="H34" s="33">
        <v>1804.657185</v>
      </c>
      <c r="I34" s="33">
        <v>3715.6665629999998</v>
      </c>
      <c r="J34" s="33">
        <f t="shared" si="3"/>
        <v>2636.7341132994852</v>
      </c>
      <c r="K34" s="34" t="str">
        <f t="shared" si="1"/>
        <v>&gt;500</v>
      </c>
      <c r="L34" s="35"/>
    </row>
    <row r="35" spans="1:12" s="30" customFormat="1" ht="18" customHeight="1" x14ac:dyDescent="0.2">
      <c r="A35" s="31">
        <v>24</v>
      </c>
      <c r="B35" s="31" t="s">
        <v>31</v>
      </c>
      <c r="C35" s="32">
        <v>2653.3012090000002</v>
      </c>
      <c r="D35" s="32">
        <v>1035.1920020000002</v>
      </c>
      <c r="E35" s="32">
        <v>1523.9674690000002</v>
      </c>
      <c r="F35" s="33">
        <f t="shared" si="2"/>
        <v>94.141737999999805</v>
      </c>
      <c r="G35" s="33">
        <v>3559.7165687000006</v>
      </c>
      <c r="H35" s="33">
        <v>1210.2084719999998</v>
      </c>
      <c r="I35" s="33">
        <v>1205.514408</v>
      </c>
      <c r="J35" s="33">
        <f t="shared" si="3"/>
        <v>1143.9936887000008</v>
      </c>
      <c r="K35" s="34" t="str">
        <f t="shared" si="1"/>
        <v>&gt;500</v>
      </c>
      <c r="L35" s="35"/>
    </row>
    <row r="36" spans="1:12" s="30" customFormat="1" ht="18" customHeight="1" x14ac:dyDescent="0.2">
      <c r="A36" s="31">
        <v>25</v>
      </c>
      <c r="B36" s="31" t="s">
        <v>26</v>
      </c>
      <c r="C36" s="32">
        <v>2729.3301490000008</v>
      </c>
      <c r="D36" s="32">
        <v>1019.1427870000001</v>
      </c>
      <c r="E36" s="32">
        <v>1542.7632180000001</v>
      </c>
      <c r="F36" s="33">
        <f t="shared" si="2"/>
        <v>167.42414400000052</v>
      </c>
      <c r="G36" s="33">
        <v>3577.2930747800001</v>
      </c>
      <c r="H36" s="33">
        <v>1007.339697</v>
      </c>
      <c r="I36" s="33">
        <v>1484.1674840000001</v>
      </c>
      <c r="J36" s="33">
        <f t="shared" si="3"/>
        <v>1085.7858937800002</v>
      </c>
      <c r="K36" s="34" t="str">
        <f t="shared" si="1"/>
        <v>&gt;500</v>
      </c>
      <c r="L36" s="35"/>
    </row>
    <row r="37" spans="1:12" s="30" customFormat="1" ht="18" customHeight="1" x14ac:dyDescent="0.2">
      <c r="A37" s="31">
        <v>26</v>
      </c>
      <c r="B37" s="31" t="s">
        <v>24</v>
      </c>
      <c r="C37" s="32">
        <v>2526.2992169999998</v>
      </c>
      <c r="D37" s="32">
        <v>672.55386900000008</v>
      </c>
      <c r="E37" s="32">
        <v>1789.7292850000001</v>
      </c>
      <c r="F37" s="33">
        <f t="shared" si="2"/>
        <v>64.016062999999576</v>
      </c>
      <c r="G37" s="33">
        <v>2460.09178797</v>
      </c>
      <c r="H37" s="33">
        <v>897.41812000000016</v>
      </c>
      <c r="I37" s="33">
        <v>746.52159899999992</v>
      </c>
      <c r="J37" s="33">
        <f t="shared" si="3"/>
        <v>816.15206896999985</v>
      </c>
      <c r="K37" s="34" t="str">
        <f t="shared" si="1"/>
        <v>&gt;500</v>
      </c>
      <c r="L37" s="35"/>
    </row>
    <row r="38" spans="1:12" s="30" customFormat="1" ht="18" customHeight="1" x14ac:dyDescent="0.2">
      <c r="A38" s="31">
        <v>28</v>
      </c>
      <c r="B38" s="31" t="s">
        <v>42</v>
      </c>
      <c r="C38" s="32">
        <v>3196.6198419999996</v>
      </c>
      <c r="D38" s="32">
        <v>1005.798677</v>
      </c>
      <c r="E38" s="32">
        <v>1409.6923979999999</v>
      </c>
      <c r="F38" s="33">
        <f t="shared" si="2"/>
        <v>781.12876699999947</v>
      </c>
      <c r="G38" s="33">
        <v>3141.8674750019318</v>
      </c>
      <c r="H38" s="33">
        <v>939.69388900000001</v>
      </c>
      <c r="I38" s="33">
        <v>1080.7380090000001</v>
      </c>
      <c r="J38" s="33">
        <f t="shared" si="3"/>
        <v>1121.4355770019315</v>
      </c>
      <c r="K38" s="34">
        <f t="shared" si="1"/>
        <v>43.566032180444871</v>
      </c>
      <c r="L38" s="35"/>
    </row>
    <row r="39" spans="1:12" s="30" customFormat="1" ht="18" customHeight="1" x14ac:dyDescent="0.2">
      <c r="A39" s="31">
        <v>29</v>
      </c>
      <c r="B39" s="31" t="s">
        <v>38</v>
      </c>
      <c r="C39" s="32">
        <v>3858.3563200000003</v>
      </c>
      <c r="D39" s="32">
        <v>1150.502444</v>
      </c>
      <c r="E39" s="32">
        <v>1506.6803409999998</v>
      </c>
      <c r="F39" s="33">
        <f t="shared" si="2"/>
        <v>1201.1735350000004</v>
      </c>
      <c r="G39" s="33">
        <v>3587.8942134499994</v>
      </c>
      <c r="H39" s="33">
        <v>1207.695868</v>
      </c>
      <c r="I39" s="33">
        <v>1192.8848820000001</v>
      </c>
      <c r="J39" s="33">
        <f t="shared" si="3"/>
        <v>1187.3134634499995</v>
      </c>
      <c r="K39" s="34">
        <f t="shared" si="1"/>
        <v>-1.1538775327747155</v>
      </c>
      <c r="L39" s="35"/>
    </row>
    <row r="40" spans="1:12" s="30" customFormat="1" ht="18" customHeight="1" x14ac:dyDescent="0.2">
      <c r="A40" s="31">
        <v>31</v>
      </c>
      <c r="B40" s="10" t="s">
        <v>40</v>
      </c>
      <c r="C40" s="36">
        <v>661.32500200000004</v>
      </c>
      <c r="D40" s="36">
        <v>0</v>
      </c>
      <c r="E40" s="36">
        <v>332.61297100000002</v>
      </c>
      <c r="F40" s="33">
        <f t="shared" si="2"/>
        <v>328.71203100000002</v>
      </c>
      <c r="G40" s="33">
        <v>343.2946966709244</v>
      </c>
      <c r="H40" s="33">
        <v>0</v>
      </c>
      <c r="I40" s="33">
        <v>487.48113899999998</v>
      </c>
      <c r="J40" s="33">
        <f t="shared" si="3"/>
        <v>-144.18644232907559</v>
      </c>
      <c r="K40" s="34">
        <f t="shared" si="1"/>
        <v>-143.86405994646285</v>
      </c>
      <c r="L40" s="35"/>
    </row>
    <row r="41" spans="1:12" s="30" customFormat="1" ht="18" customHeight="1" x14ac:dyDescent="0.2">
      <c r="A41" s="31">
        <v>33</v>
      </c>
      <c r="B41" s="10" t="s">
        <v>41</v>
      </c>
      <c r="C41" s="32">
        <v>322.88733099999996</v>
      </c>
      <c r="D41" s="32">
        <v>0</v>
      </c>
      <c r="E41" s="32">
        <v>278.26798399999996</v>
      </c>
      <c r="F41" s="33">
        <f t="shared" si="2"/>
        <v>44.619347000000005</v>
      </c>
      <c r="G41" s="33">
        <v>286.21868035999995</v>
      </c>
      <c r="H41" s="33">
        <v>0</v>
      </c>
      <c r="I41" s="33">
        <v>439.78448700000001</v>
      </c>
      <c r="J41" s="33">
        <f t="shared" si="3"/>
        <v>-153.56580664000006</v>
      </c>
      <c r="K41" s="34">
        <f t="shared" si="1"/>
        <v>-444.16865544894694</v>
      </c>
      <c r="L41" s="35"/>
    </row>
    <row r="42" spans="1:12" s="30" customFormat="1" ht="18" customHeight="1" x14ac:dyDescent="0.2">
      <c r="A42" s="31">
        <v>34</v>
      </c>
      <c r="B42" s="31" t="s">
        <v>39</v>
      </c>
      <c r="C42" s="32">
        <v>1051.1974069999999</v>
      </c>
      <c r="D42" s="32">
        <v>0</v>
      </c>
      <c r="E42" s="32">
        <v>1030.2716580000001</v>
      </c>
      <c r="F42" s="33">
        <f t="shared" si="2"/>
        <v>20.925748999999769</v>
      </c>
      <c r="G42" s="33">
        <v>901.93178304904814</v>
      </c>
      <c r="H42" s="33">
        <v>0</v>
      </c>
      <c r="I42" s="33">
        <v>1521.122155</v>
      </c>
      <c r="J42" s="33">
        <f t="shared" si="3"/>
        <v>-619.19037195095189</v>
      </c>
      <c r="K42" s="34" t="str">
        <f t="shared" si="1"/>
        <v>&gt;-500</v>
      </c>
      <c r="L42" s="35"/>
    </row>
    <row r="43" spans="1:12" s="30" customFormat="1" ht="18" customHeight="1" x14ac:dyDescent="0.2">
      <c r="A43" s="31">
        <v>40</v>
      </c>
      <c r="B43" s="31" t="s">
        <v>53</v>
      </c>
      <c r="C43" s="32">
        <v>0</v>
      </c>
      <c r="D43" s="32">
        <v>0</v>
      </c>
      <c r="E43" s="32">
        <v>0</v>
      </c>
      <c r="F43" s="33">
        <f t="shared" si="2"/>
        <v>0</v>
      </c>
      <c r="G43" s="33">
        <v>277.13876371000003</v>
      </c>
      <c r="H43" s="33">
        <v>0</v>
      </c>
      <c r="I43" s="33">
        <v>174.72767999999999</v>
      </c>
      <c r="J43" s="33">
        <f t="shared" si="3"/>
        <v>102.41108371000004</v>
      </c>
      <c r="K43" s="34" t="str">
        <f t="shared" si="1"/>
        <v>N.A.</v>
      </c>
      <c r="L43" s="35"/>
    </row>
    <row r="44" spans="1:12" s="30" customFormat="1" ht="9" customHeight="1" x14ac:dyDescent="0.2">
      <c r="A44" s="37"/>
      <c r="B44" s="37"/>
      <c r="C44" s="37"/>
      <c r="D44" s="38"/>
      <c r="E44" s="37"/>
      <c r="F44" s="37"/>
      <c r="G44" s="37"/>
      <c r="H44" s="37"/>
      <c r="I44" s="37"/>
      <c r="J44" s="37"/>
      <c r="K44" s="37"/>
    </row>
    <row r="45" spans="1:12" s="30" customFormat="1" ht="13.5" customHeight="1" x14ac:dyDescent="0.2">
      <c r="A45" s="7" t="s">
        <v>45</v>
      </c>
      <c r="D45" s="39"/>
      <c r="E45" s="40"/>
      <c r="F45" s="41"/>
      <c r="G45" s="41"/>
      <c r="H45" s="41"/>
      <c r="I45" s="41"/>
      <c r="J45" s="41"/>
    </row>
    <row r="46" spans="1:12" s="30" customFormat="1" ht="13.5" customHeight="1" x14ac:dyDescent="0.2">
      <c r="A46" s="7" t="s">
        <v>57</v>
      </c>
      <c r="D46" s="39"/>
      <c r="E46" s="40"/>
      <c r="F46" s="41"/>
      <c r="G46" s="41"/>
      <c r="H46" s="41"/>
      <c r="I46" s="41"/>
      <c r="J46" s="41"/>
    </row>
    <row r="47" spans="1:12" s="30" customFormat="1" ht="13.5" customHeight="1" x14ac:dyDescent="0.2">
      <c r="A47" s="7" t="s">
        <v>58</v>
      </c>
      <c r="D47" s="39"/>
      <c r="E47" s="40"/>
      <c r="F47" s="41"/>
      <c r="G47" s="41"/>
      <c r="H47" s="41"/>
      <c r="I47" s="41"/>
      <c r="J47" s="41"/>
    </row>
    <row r="48" spans="1:12" s="8" customFormat="1" ht="13.9" customHeight="1" x14ac:dyDescent="0.2">
      <c r="A48" s="7" t="s">
        <v>37</v>
      </c>
      <c r="D48" s="42"/>
      <c r="E48" s="43"/>
      <c r="I48" s="44"/>
      <c r="K48" s="44"/>
    </row>
    <row r="49" spans="1:4" s="8" customFormat="1" ht="13.5" customHeight="1" x14ac:dyDescent="0.2">
      <c r="A49" s="7" t="s">
        <v>55</v>
      </c>
      <c r="D49" s="44"/>
    </row>
    <row r="50" spans="1:4" s="8" customFormat="1" ht="13.5" customHeight="1" x14ac:dyDescent="0.2"/>
    <row r="51" spans="1:4" s="8" customFormat="1" ht="13.5" customHeight="1" x14ac:dyDescent="0.2"/>
    <row r="52" spans="1:4" s="8" customFormat="1" ht="13.5" customHeight="1" x14ac:dyDescent="0.2"/>
    <row r="53" spans="1:4" s="8" customFormat="1" ht="12" x14ac:dyDescent="0.2"/>
    <row r="54" spans="1:4" s="8" customFormat="1" ht="12" x14ac:dyDescent="0.2"/>
    <row r="55" spans="1:4" s="8" customFormat="1" ht="12" x14ac:dyDescent="0.2"/>
    <row r="56" spans="1:4" s="8" customFormat="1" ht="12" x14ac:dyDescent="0.2"/>
    <row r="57" spans="1:4" s="8" customFormat="1" ht="12" x14ac:dyDescent="0.2"/>
    <row r="58" spans="1:4" s="8" customFormat="1" ht="12" x14ac:dyDescent="0.2"/>
    <row r="59" spans="1:4" s="8" customFormat="1" ht="12" x14ac:dyDescent="0.2"/>
    <row r="60" spans="1:4" s="8" customFormat="1" ht="12" x14ac:dyDescent="0.2"/>
    <row r="61" spans="1:4" s="8" customFormat="1" ht="12" x14ac:dyDescent="0.2"/>
    <row r="62" spans="1:4" s="8" customFormat="1" ht="12" x14ac:dyDescent="0.2"/>
    <row r="63" spans="1:4" s="8" customFormat="1" ht="12" x14ac:dyDescent="0.2"/>
    <row r="64" spans="1:4" s="8" customFormat="1" ht="12" x14ac:dyDescent="0.2"/>
    <row r="65" s="8" customFormat="1" ht="12" x14ac:dyDescent="0.2"/>
    <row r="66" s="8" customFormat="1" ht="12" x14ac:dyDescent="0.2"/>
    <row r="67" s="8" customFormat="1" ht="12" x14ac:dyDescent="0.2"/>
    <row r="68" s="8" customFormat="1" ht="12" x14ac:dyDescent="0.2"/>
    <row r="69" s="8" customFormat="1" ht="12" x14ac:dyDescent="0.2"/>
    <row r="70" s="8" customFormat="1" ht="12" x14ac:dyDescent="0.2"/>
    <row r="71" s="8" customFormat="1" ht="12" x14ac:dyDescent="0.2"/>
    <row r="72" s="8" customFormat="1" ht="12" x14ac:dyDescent="0.2"/>
    <row r="73" s="8" customFormat="1" ht="12" x14ac:dyDescent="0.2"/>
  </sheetData>
  <mergeCells count="22">
    <mergeCell ref="A1:D1"/>
    <mergeCell ref="A2:L2"/>
    <mergeCell ref="A8:A11"/>
    <mergeCell ref="B8:B11"/>
    <mergeCell ref="C8:F8"/>
    <mergeCell ref="G8:J8"/>
    <mergeCell ref="D9:E9"/>
    <mergeCell ref="J10:J11"/>
    <mergeCell ref="A3:K3"/>
    <mergeCell ref="A4:K4"/>
    <mergeCell ref="A5:K5"/>
    <mergeCell ref="A6:K6"/>
    <mergeCell ref="A7:K7"/>
    <mergeCell ref="K10:K11"/>
    <mergeCell ref="H9:I9"/>
    <mergeCell ref="C10:C11"/>
    <mergeCell ref="D10:D11"/>
    <mergeCell ref="E10:E11"/>
    <mergeCell ref="F10:F11"/>
    <mergeCell ref="G10:G11"/>
    <mergeCell ref="H10:H11"/>
    <mergeCell ref="I10:I11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Ene-Dic</vt:lpstr>
      <vt:lpstr>'Ene-Dic'!Área_de_impresión</vt:lpstr>
      <vt:lpstr>'Ene-Dic'!Títulos_a_imprimir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Sirenia Antolin Alvarez</cp:lastModifiedBy>
  <cp:lastPrinted>2016-01-14T20:19:09Z</cp:lastPrinted>
  <dcterms:created xsi:type="dcterms:W3CDTF">2002-04-15T21:59:07Z</dcterms:created>
  <dcterms:modified xsi:type="dcterms:W3CDTF">2016-01-26T19:55:27Z</dcterms:modified>
</cp:coreProperties>
</file>